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RAZPISI\2025\NMV\SANITETNI MATERIAL 2026-2028\PONOVITEV POSTOPKA\za objavo\"/>
    </mc:Choice>
  </mc:AlternateContent>
  <xr:revisionPtr revIDLastSave="0" documentId="13_ncr:1_{18465790-4381-4128-8DC1-5544ED9F9F1C}" xr6:coauthVersionLast="47" xr6:coauthVersionMax="47" xr10:uidLastSave="{00000000-0000-0000-0000-000000000000}"/>
  <bookViews>
    <workbookView xWindow="28680" yWindow="-120" windowWidth="29040" windowHeight="15720" tabRatio="854" xr2:uid="{00000000-000D-0000-FFFF-FFFF00000000}"/>
  </bookViews>
  <sheets>
    <sheet name="Podatki o ponudniku" sheetId="147" r:id="rId1"/>
    <sheet name="OBR_2 Predračun" sheetId="148" r:id="rId2"/>
    <sheet name="SKLOPI" sheetId="149" r:id="rId3"/>
    <sheet name="17-izdelki za nego" sheetId="112" r:id="rId4"/>
    <sheet name="24-pripomočki th" sheetId="130" r:id="rId5"/>
  </sheets>
  <externalReferences>
    <externalReference r:id="rId6"/>
  </externalReferences>
  <definedNames>
    <definedName name="Podatki_ponudnik">'Podatki o ponudniku'!$B$7</definedName>
    <definedName name="Podatkinarocnik">'Podatki o ponudniku'!$B$4</definedName>
    <definedName name="Podatkinaročnik">'[1]Podatki o ponudniku'!$B$4</definedName>
    <definedName name="Podatkiponudnik">'[1]Podatki o ponudniku'!$B$7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30" l="1"/>
  <c r="M11" i="130" s="1"/>
  <c r="K12" i="130"/>
  <c r="M12" i="130" s="1"/>
  <c r="K13" i="130"/>
  <c r="M13" i="130" s="1"/>
  <c r="K14" i="130"/>
  <c r="M14" i="130" s="1"/>
  <c r="K15" i="130"/>
  <c r="M15" i="130" s="1"/>
  <c r="K16" i="130"/>
  <c r="M16" i="130" s="1"/>
  <c r="K17" i="130"/>
  <c r="M17" i="130" s="1"/>
  <c r="J11" i="130"/>
  <c r="L11" i="130" s="1"/>
  <c r="N11" i="130" s="1"/>
  <c r="J12" i="130"/>
  <c r="L12" i="130" s="1"/>
  <c r="N12" i="130" s="1"/>
  <c r="J13" i="130"/>
  <c r="L13" i="130" s="1"/>
  <c r="N13" i="130" s="1"/>
  <c r="J14" i="130"/>
  <c r="L14" i="130" s="1"/>
  <c r="N14" i="130" s="1"/>
  <c r="J15" i="130"/>
  <c r="L15" i="130" s="1"/>
  <c r="N15" i="130" s="1"/>
  <c r="J16" i="130"/>
  <c r="L16" i="130" s="1"/>
  <c r="N16" i="130" s="1"/>
  <c r="J17" i="130"/>
  <c r="L17" i="130" s="1"/>
  <c r="N17" i="130" s="1"/>
  <c r="K11" i="112"/>
  <c r="M11" i="112" s="1"/>
  <c r="K12" i="112"/>
  <c r="M12" i="112" s="1"/>
  <c r="K13" i="112"/>
  <c r="M13" i="112" s="1"/>
  <c r="K14" i="112"/>
  <c r="M14" i="112" s="1"/>
  <c r="K15" i="112"/>
  <c r="M15" i="112" s="1"/>
  <c r="J11" i="112"/>
  <c r="L11" i="112" s="1"/>
  <c r="N11" i="112" s="1"/>
  <c r="J12" i="112"/>
  <c r="L12" i="112" s="1"/>
  <c r="N12" i="112" s="1"/>
  <c r="J13" i="112"/>
  <c r="L13" i="112" s="1"/>
  <c r="N13" i="112" s="1"/>
  <c r="J14" i="112"/>
  <c r="L14" i="112" s="1"/>
  <c r="N14" i="112" s="1"/>
  <c r="J15" i="112"/>
  <c r="L15" i="112" s="1"/>
  <c r="N15" i="112" s="1"/>
  <c r="B7" i="130" l="1"/>
  <c r="B6" i="130"/>
  <c r="B7" i="112"/>
  <c r="B6" i="112"/>
  <c r="C3" i="130"/>
  <c r="C1" i="130"/>
  <c r="C3" i="112"/>
  <c r="C1" i="112"/>
  <c r="B3" i="148"/>
  <c r="B1" i="148" l="1"/>
  <c r="K10" i="112" l="1"/>
  <c r="J10" i="112"/>
  <c r="L10" i="112" s="1"/>
  <c r="N10" i="112" l="1"/>
  <c r="N17" i="112" s="1"/>
  <c r="D10" i="148" s="1"/>
  <c r="L16" i="112"/>
  <c r="L17" i="112" s="1"/>
  <c r="M10" i="112"/>
  <c r="M17" i="112" s="1"/>
  <c r="C10" i="148" s="1"/>
  <c r="K16" i="112"/>
  <c r="K17" i="112" s="1"/>
  <c r="K10" i="130"/>
  <c r="M10" i="130" s="1"/>
  <c r="M19" i="130" s="1"/>
  <c r="C11" i="148" s="1"/>
  <c r="J10" i="130"/>
  <c r="L10" i="130" s="1"/>
  <c r="N10" i="130" l="1"/>
  <c r="N19" i="130" s="1"/>
  <c r="D11" i="148" s="1"/>
  <c r="L18" i="130"/>
  <c r="L19" i="130" s="1"/>
  <c r="K18" i="130"/>
  <c r="K19" i="130" s="1"/>
  <c r="C12" i="148" l="1"/>
  <c r="D12" i="148"/>
</calcChain>
</file>

<file path=xl/sharedStrings.xml><?xml version="1.0" encoding="utf-8"?>
<sst xmlns="http://schemas.openxmlformats.org/spreadsheetml/2006/main" count="170" uniqueCount="84">
  <si>
    <t>ZŠ</t>
  </si>
  <si>
    <t>ARTIKEL</t>
  </si>
  <si>
    <t>EM</t>
  </si>
  <si>
    <t>Naziv artikla</t>
  </si>
  <si>
    <t>Cena na enoto mere brez DDV</t>
  </si>
  <si>
    <t>DDV %</t>
  </si>
  <si>
    <t>Cena na enoto mere z DDV</t>
  </si>
  <si>
    <t>XX</t>
  </si>
  <si>
    <t>XXXX</t>
  </si>
  <si>
    <t>KOS</t>
  </si>
  <si>
    <t>1</t>
  </si>
  <si>
    <t>2</t>
  </si>
  <si>
    <t>3</t>
  </si>
  <si>
    <t>5</t>
  </si>
  <si>
    <t>4</t>
  </si>
  <si>
    <t>6</t>
  </si>
  <si>
    <t>7</t>
  </si>
  <si>
    <t>8</t>
  </si>
  <si>
    <t>Palčke za ustno nego, prepojene z glicerinom, na -benzoatom, citronsko kislino in vodo.</t>
  </si>
  <si>
    <t>Porcelansko pestilo 115 mm.</t>
  </si>
  <si>
    <t>Fotobanjica okvirnih dimenzij: 240 x 30 x 60 x 3 mm, ravno dno.</t>
  </si>
  <si>
    <t>Fotobanjica pleksi okvirnih dimenzij: 180 x 240 x 50 x 3 mm, ravno dno.</t>
  </si>
  <si>
    <t>Fotobanjica pleksi okvirnih dimenzij: 300 x 400 x 45 x 3 mm, ravno dno.</t>
  </si>
  <si>
    <t>Porcelanska posodica za drobljenje (tarilnica) 63 x 40mm.</t>
  </si>
  <si>
    <t xml:space="preserve"> </t>
  </si>
  <si>
    <t>PONUDNIK:</t>
  </si>
  <si>
    <t>Kraj in datum:</t>
  </si>
  <si>
    <t>Šifra artikla naročnik</t>
  </si>
  <si>
    <t>predvidena letna količina</t>
  </si>
  <si>
    <t xml:space="preserve">Končna vrednost brez DDV/1 leto </t>
  </si>
  <si>
    <t>V skladu s 7. odstavkom 89. člena ZJN-3 soglašamo, da naročnik:</t>
  </si>
  <si>
    <t>- popravi računske napake v primeru, da jih odkrije pri pregledu in ocenjevanju ponudb. Pri tem se količina in cena na enoto brez DDV ne smeta spreminjati,</t>
  </si>
  <si>
    <t>- lahko popravi računske napake zaradi nepravilne vnaprej določene matematične operacije s strani naročnika v primeru, da jih ugotovi pri pregledu in ocenjevanju ponudb. Naročnik popravi računsko napako tako, da ob upoštevanju cen na enoto brez DDV in količin, ki jih ponudi ponudnik, izračuna vrednost ponudbe z upoštevanjem pravilne matematične operacije.</t>
  </si>
  <si>
    <t>Škatlica za zdravila dnevna, prozorna (brezbarvna) s štirimi predalčniki, ki se vsak posamično odpira, dolžina škatlice minimalno 10,5 cm, širina škatlice najmanj 4,5 cm,višina 1,5cm - volumen prekata oz. predalčka od 13 ml do 15 ml, slovenski napis.</t>
  </si>
  <si>
    <t>SPECIFIKACIJA PREDRAČUNA</t>
  </si>
  <si>
    <t>NAROČNIK</t>
  </si>
  <si>
    <t>NAZIV IN NASLOV:</t>
  </si>
  <si>
    <t>CUDV DRAGA, DRAGA 1, 1292 IG</t>
  </si>
  <si>
    <t>PONUDNIK</t>
  </si>
  <si>
    <t>*Ponudnik v posameznih zavihkih izpolni samo oranžno označena polja, ostala polja se izpolnijo avtomatično, na podlagi vnaprej določenih formul.</t>
  </si>
  <si>
    <t>Šifra ponujenega artikla</t>
  </si>
  <si>
    <t>OBR-2a</t>
  </si>
  <si>
    <t>Ponudnik v posameznih sklopih izpolni naslednja polja/stolpce:</t>
  </si>
  <si>
    <t>Naziv aritkla</t>
  </si>
  <si>
    <t>Ponudnik vpiše ceno ponujenega artikla brez DDV za zahtevano enoto mere, navedeno v stolpcu "Enota mere EM" (kos, lit, kg, zav).</t>
  </si>
  <si>
    <t>NAROČNIK:</t>
  </si>
  <si>
    <t>PREDRAČUN-REKAPITULACIJA</t>
  </si>
  <si>
    <t>*Ponudnik izpolni samo oranžno označena polja, ostala polja se izpolnijo avtomatično, na podlagi vnaprej določenih formul.</t>
  </si>
  <si>
    <t>Zap. št. sklopa</t>
  </si>
  <si>
    <t>Naziv sklopa</t>
  </si>
  <si>
    <t>SKUPAJ</t>
  </si>
  <si>
    <r>
      <t>Ponudbena vrednost je izražena v EUR</t>
    </r>
    <r>
      <rPr>
        <sz val="11"/>
        <color theme="1"/>
        <rFont val="Times New Roman"/>
        <family val="1"/>
        <charset val="238"/>
      </rPr>
      <t xml:space="preserve"> in mora vsebovati vse stroške (za delo, prevoz, obveznosti do države, predpisane z zakonskimi in podzakonskimi akti, vse dajatve in podobno), morebitne popuste in rabate. V ceni morajo biti med drugim upoštevani tudi stroški morebitnih podizvajalcev in stroški pridobitve finančnih zavarovanj. </t>
    </r>
  </si>
  <si>
    <t>V primeru skupne ponudbe obrazec partnerji v skupni ponudbi predložijo skupno.</t>
  </si>
  <si>
    <t>Ponudba mora biti veljavna najmanj 90 dni od dneva odpiranja ponudb. V izjemnih okoliščinah lahko naročnik zahteva, da ponudniki podaljšajo čas veljavnosti ponudb za določeno časovno obdobje.</t>
  </si>
  <si>
    <t>Žig in podpis ponudnika:</t>
  </si>
  <si>
    <t>Izdelki za nego</t>
  </si>
  <si>
    <t>Pripomočki za pripravo TH</t>
  </si>
  <si>
    <t>OBR-2</t>
  </si>
  <si>
    <r>
      <t>NAROČNIK</t>
    </r>
    <r>
      <rPr>
        <sz val="11"/>
        <rFont val="Times New Roman"/>
        <family val="1"/>
        <charset val="238"/>
      </rPr>
      <t>: CUDV DRAGA, Draga 1, 1292 IG</t>
    </r>
  </si>
  <si>
    <t>SEZNAM SKLOPOV</t>
  </si>
  <si>
    <t>SKLOP</t>
  </si>
  <si>
    <t>NAZIV SKLOPA</t>
  </si>
  <si>
    <t xml:space="preserve">Ocenjene količine posameznih sklopov in artiklov so predvidene za potrebe obdobja 12 mesecev. Navedene letne količine so okvirne, niso dokončne in se prilagajajo konkretnim potrebam. </t>
  </si>
  <si>
    <r>
      <t>NAROČNIK</t>
    </r>
    <r>
      <rPr>
        <sz val="11"/>
        <rFont val="Times New Roman"/>
        <family val="1"/>
        <charset val="238"/>
      </rPr>
      <t xml:space="preserve">: </t>
    </r>
  </si>
  <si>
    <t>SPECIFIKACIJA PREDRAČUNA ZA SKLOP</t>
  </si>
  <si>
    <t>- napačno zapisano stopnjo DDV popravi v pravilno.</t>
  </si>
  <si>
    <t>Žig in podpis odgovorne osebe:</t>
  </si>
  <si>
    <t>SKUPAJ PONUDBENA VREDNOST SKLOPA/ 1 LETO</t>
  </si>
  <si>
    <t>Ponudnik vpiše šifro ponujenega artikla</t>
  </si>
  <si>
    <t xml:space="preserve">Ponudnik vpiše naziv in trgovsko ime oz. blagovno znamko ponujenega artikla </t>
  </si>
  <si>
    <t>Končna vrednost z DDV/1 leto</t>
  </si>
  <si>
    <t xml:space="preserve">Ponudnik v informacijskem sistemu e-JN v razdelek »Predračun« naloži izpolnjen in podpisan obrazec »Predračun« (OBR- 2) v .pdf datoteki, ki bo dostopen ob javnem odpiranju ponudb. </t>
  </si>
  <si>
    <t>Pena za nežno in hitro čiščenje kože v primerih inkontinence, vsebuje pantenol in bisabolol in pusti zaščitni film na koži. Nevtralizira vonj, ph 4-6,5;  za čiščenje kože brez mila in vode. Pakiranje v dozi cca 400 ml.</t>
  </si>
  <si>
    <t>Vlažne krpice za osebno higieno, primerne za nego občutljive kože z vsebnostjo negovalnega sredstva, brez dišav, dermatološko testirane, sestava:polyester in viskoza, gostota vsaj 45g/m2, ph 4-6 dimenzije cca 30x30 cm, pakiranje: 50 - 60  krpic v zavitku</t>
  </si>
  <si>
    <t>Nežno in učinkovito čistilo, ki omogoča odstranjevanje ostankov lepila brez poškodb kože in zmanjša nelagodje, v obliki robčkov, koža ostane čista in brez ostankov lepila; pakiranje od 50 do 100 robčkov, vsak robček posebej pakiran.</t>
  </si>
  <si>
    <t xml:space="preserve">Drobilec na navoj namenjen drobljenju zdravil v obliki tablet, ki tablete zdrobi v prah. Izdelan iz trpežne umetne mase (kot npr. drobilec tablet  Med- Comfort ali enakovredno). </t>
  </si>
  <si>
    <t>Čistilne trikotne gobice za vlaženje ustnic, čiščenje ustne votline, srednje velikosti. sestava: glavica iz mehke, zelo vpojne iz poliuretanske pene in lesenega držala, dolžine 13cm do 15cm</t>
  </si>
  <si>
    <t xml:space="preserve">Umivalne rokavice iz mehke mešanice 20% viskoze in 80% poliestra, velika zmožnost vpijanja tekočine, hrapava površina olajša odstranjevanje nečistoč, brez folije na notranji strani umivalnih rokavic, velikost 16x23 cm, gramatura 80 g/m2. Pakiranje: 50 kom v zavitku                                                        </t>
  </si>
  <si>
    <t>Dozator za razdeljevanje zdravil s 4 prekati, enostransko odpiranje, dimenzije 22 x 6cm,z oznako dneva v slovenskem jeziku.</t>
  </si>
  <si>
    <t>Končna vrednost brez DDV/34 mes</t>
  </si>
  <si>
    <t>Končna vrednost z DDV/34 mes</t>
  </si>
  <si>
    <t>SKUPAJ PONUDBENA VREDNOST SKLOPA/ 34 mesecev</t>
  </si>
  <si>
    <t>Ponudbena vrednost brez DDV/34 mes</t>
  </si>
  <si>
    <t>Ponudbena vrednost z DDV/34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</si>
</sst>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"/>
    <numFmt numFmtId="166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MS Sans Serif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i/>
      <sz val="11"/>
      <color rgb="FF00000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name val="Arial CE"/>
      <family val="2"/>
      <charset val="238"/>
    </font>
    <font>
      <b/>
      <u/>
      <sz val="11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top"/>
    </xf>
    <xf numFmtId="0" fontId="16" fillId="0" borderId="0"/>
    <xf numFmtId="0" fontId="18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wrapText="1"/>
      <protection locked="0"/>
    </xf>
    <xf numFmtId="164" fontId="2" fillId="0" borderId="0" xfId="1" applyNumberFormat="1" applyFont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Protection="1">
      <protection locked="0"/>
    </xf>
    <xf numFmtId="0" fontId="2" fillId="0" borderId="0" xfId="1" applyFont="1" applyAlignment="1" applyProtection="1">
      <alignment horizontal="center" vertical="center"/>
      <protection locked="0"/>
    </xf>
    <xf numFmtId="4" fontId="2" fillId="0" borderId="0" xfId="1" applyNumberFormat="1" applyFont="1" applyFill="1" applyAlignment="1" applyProtection="1">
      <alignment horizontal="right" wrapText="1"/>
    </xf>
    <xf numFmtId="165" fontId="2" fillId="0" borderId="0" xfId="1" applyNumberFormat="1" applyFont="1" applyAlignment="1" applyProtection="1">
      <alignment horizontal="center"/>
      <protection locked="0"/>
    </xf>
    <xf numFmtId="164" fontId="2" fillId="0" borderId="0" xfId="1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center"/>
    </xf>
    <xf numFmtId="0" fontId="6" fillId="2" borderId="0" xfId="0" applyFont="1" applyFill="1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wrapText="1"/>
    </xf>
    <xf numFmtId="0" fontId="8" fillId="0" borderId="0" xfId="0" applyFont="1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16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 applyProtection="1">
      <alignment horizontal="center" vertical="center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1" applyNumberFormat="1" applyFont="1" applyFill="1" applyBorder="1" applyAlignment="1" applyProtection="1">
      <alignment vertical="center" wrapText="1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164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1" applyFont="1" applyFill="1" applyBorder="1" applyAlignment="1" applyProtection="1">
      <alignment horizontal="center" vertical="center" wrapText="1"/>
      <protection locked="0"/>
    </xf>
    <xf numFmtId="165" fontId="4" fillId="4" borderId="3" xfId="1" applyNumberFormat="1" applyFont="1" applyFill="1" applyBorder="1" applyAlignment="1" applyProtection="1">
      <alignment horizontal="center" vertical="center"/>
      <protection locked="0"/>
    </xf>
    <xf numFmtId="164" fontId="4" fillId="4" borderId="5" xfId="1" applyNumberFormat="1" applyFont="1" applyFill="1" applyBorder="1" applyAlignment="1" applyProtection="1">
      <alignment horizontal="center" vertical="center" wrapText="1"/>
    </xf>
    <xf numFmtId="4" fontId="4" fillId="4" borderId="1" xfId="1" applyNumberFormat="1" applyFont="1" applyFill="1" applyBorder="1" applyAlignment="1" applyProtection="1">
      <alignment horizontal="center" vertical="center" wrapText="1"/>
    </xf>
    <xf numFmtId="4" fontId="4" fillId="4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5" xfId="0" applyFont="1" applyBorder="1"/>
    <xf numFmtId="0" fontId="6" fillId="0" borderId="3" xfId="0" applyFont="1" applyBorder="1"/>
    <xf numFmtId="0" fontId="6" fillId="0" borderId="7" xfId="0" applyFont="1" applyBorder="1"/>
    <xf numFmtId="0" fontId="6" fillId="0" borderId="6" xfId="0" applyFont="1" applyBorder="1"/>
    <xf numFmtId="0" fontId="6" fillId="5" borderId="4" xfId="0" applyFont="1" applyFill="1" applyBorder="1"/>
    <xf numFmtId="0" fontId="11" fillId="0" borderId="0" xfId="0" applyFont="1" applyAlignment="1">
      <alignment wrapText="1"/>
    </xf>
    <xf numFmtId="0" fontId="6" fillId="6" borderId="8" xfId="0" applyFont="1" applyFill="1" applyBorder="1"/>
    <xf numFmtId="0" fontId="6" fillId="6" borderId="4" xfId="0" applyFont="1" applyFill="1" applyBorder="1"/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4" fontId="7" fillId="0" borderId="1" xfId="0" applyNumberFormat="1" applyFont="1" applyBorder="1"/>
    <xf numFmtId="0" fontId="13" fillId="0" borderId="0" xfId="0" applyFont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wrapText="1"/>
    </xf>
    <xf numFmtId="0" fontId="6" fillId="5" borderId="0" xfId="0" applyFont="1" applyFill="1"/>
    <xf numFmtId="0" fontId="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6" fontId="2" fillId="0" borderId="0" xfId="3" applyNumberFormat="1" applyFont="1" applyAlignment="1" applyProtection="1">
      <alignment horizontal="center"/>
      <protection locked="0"/>
    </xf>
    <xf numFmtId="4" fontId="2" fillId="0" borderId="0" xfId="3" applyNumberFormat="1" applyFont="1" applyAlignment="1" applyProtection="1">
      <alignment horizontal="center"/>
      <protection locked="0"/>
    </xf>
    <xf numFmtId="166" fontId="2" fillId="0" borderId="0" xfId="3" applyNumberFormat="1" applyFont="1" applyProtection="1">
      <protection locked="0"/>
    </xf>
    <xf numFmtId="4" fontId="2" fillId="0" borderId="0" xfId="3" applyNumberFormat="1" applyFont="1" applyProtection="1">
      <protection locked="0"/>
    </xf>
    <xf numFmtId="4" fontId="2" fillId="0" borderId="0" xfId="3" applyNumberFormat="1" applyFont="1"/>
    <xf numFmtId="2" fontId="2" fillId="0" borderId="0" xfId="3" applyNumberFormat="1" applyFont="1" applyProtection="1">
      <protection locked="0"/>
    </xf>
    <xf numFmtId="0" fontId="9" fillId="0" borderId="0" xfId="0" applyFont="1" applyProtection="1">
      <protection locked="0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1" xfId="4" applyBorder="1"/>
    <xf numFmtId="0" fontId="4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7" borderId="0" xfId="0" applyFont="1" applyFill="1" applyAlignment="1">
      <alignment horizontal="right"/>
    </xf>
    <xf numFmtId="4" fontId="3" fillId="0" borderId="0" xfId="0" applyNumberFormat="1" applyFont="1" applyAlignment="1" applyProtection="1">
      <alignment horizontal="center"/>
      <protection locked="0"/>
    </xf>
    <xf numFmtId="4" fontId="3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5" borderId="0" xfId="0" applyFont="1" applyFill="1" applyAlignment="1">
      <alignment vertical="center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0" fontId="4" fillId="5" borderId="5" xfId="1" applyFont="1" applyFill="1" applyBorder="1" applyAlignment="1" applyProtection="1">
      <alignment horizontal="center" vertical="center" wrapText="1"/>
      <protection locked="0"/>
    </xf>
    <xf numFmtId="164" fontId="4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" fontId="4" fillId="4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164" fontId="4" fillId="0" borderId="1" xfId="1" applyNumberFormat="1" applyFont="1" applyFill="1" applyBorder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/>
      <protection locked="0"/>
    </xf>
    <xf numFmtId="4" fontId="4" fillId="0" borderId="1" xfId="1" applyNumberFormat="1" applyFont="1" applyFill="1" applyBorder="1" applyAlignment="1" applyProtection="1">
      <alignment horizontal="right" wrapText="1"/>
      <protection locked="0"/>
    </xf>
    <xf numFmtId="4" fontId="4" fillId="0" borderId="1" xfId="1" applyNumberFormat="1" applyFont="1" applyFill="1" applyBorder="1" applyAlignment="1" applyProtection="1">
      <alignment horizontal="center" wrapText="1"/>
      <protection locked="0"/>
    </xf>
    <xf numFmtId="4" fontId="4" fillId="4" borderId="1" xfId="1" applyNumberFormat="1" applyFont="1" applyFill="1" applyBorder="1" applyAlignment="1" applyProtection="1">
      <alignment horizontal="right" wrapText="1"/>
      <protection locked="0"/>
    </xf>
    <xf numFmtId="4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9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3" fillId="0" borderId="0" xfId="0" applyNumberFormat="1" applyFont="1" applyProtection="1">
      <protection locked="0"/>
    </xf>
    <xf numFmtId="0" fontId="10" fillId="5" borderId="0" xfId="0" applyFont="1" applyFill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5">
    <cellStyle name="Excel Built-in Normal" xfId="3" xr:uid="{FE4B17D1-CB71-4AD2-BE14-7326CFD631E6}"/>
    <cellStyle name="Hiperpovezava" xfId="4" builtinId="8"/>
    <cellStyle name="Navadno" xfId="0" builtinId="0"/>
    <cellStyle name="Navadno 2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colors>
    <mruColors>
      <color rgb="FFFDFCD2"/>
      <color rgb="FFFF66CC"/>
      <color rgb="FF66FF33"/>
      <color rgb="FFF5F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Javna%20naro&#269;ila\RAZPISI\2024\NMV,%20JN\&#381;IVILA%201.1.2025-31.12.2026\OBR-10a_Specifikacija%20predra&#269;una.xlsx" TargetMode="External"/><Relationship Id="rId1" Type="http://schemas.openxmlformats.org/officeDocument/2006/relationships/externalLinkPath" Target="/Javna%20naro&#269;ila/RAZPISI/2024/NMV,%20JN/&#381;IVILA%201.1.2025-31.12.2026/OBR-10a_Specifikacija%20predra&#269;u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atki o ponudniku"/>
      <sheetName val="OBR_10 Predračun-rekapitulacija"/>
      <sheetName val="KATEGORIJE"/>
      <sheetName val="Analiza naročnik"/>
      <sheetName val="ribe in ribji izdelki-1"/>
      <sheetName val="sveže meso goveje in telečje-2"/>
      <sheetName val="sveže meso svinjsko-3"/>
      <sheetName val="sveže meso za žar-4"/>
      <sheetName val="sveže salame in izdelki-5"/>
      <sheetName val="suhe mesnine in izdelki-6"/>
      <sheetName val="drugi mesni izdelki-7"/>
      <sheetName val="perutninsko, puranje meso-8"/>
      <sheetName val="perut in puranji izdelki-9"/>
      <sheetName val="jajca-10"/>
      <sheetName val="jogurti navadni-11"/>
      <sheetName val="jogrti sadni-12"/>
      <sheetName val="jogurti brez sladkorja-13"/>
      <sheetName val="zgoščeni jogurti brez maščob-14"/>
      <sheetName val="pudingi-15"/>
      <sheetName val="jogurti probiotični-16"/>
      <sheetName val="grški jogurti-17"/>
      <sheetName val="kefirji-18"/>
      <sheetName val="mleko trajno-19"/>
      <sheetName val="mleko z manj maščob-20"/>
      <sheetName val="mleko brez laktoze-21"/>
      <sheetName val="mleko sveže-22"/>
      <sheetName val="smetane-23"/>
      <sheetName val="mlečni namazi-24"/>
      <sheetName val="maslo-25"/>
      <sheetName val="kremno maslo-26"/>
      <sheetName val="drugi mlečni izdelki-27"/>
      <sheetName val="siri trdi in poltrdi-28"/>
      <sheetName val="sir narezan-29"/>
      <sheetName val="ostali siri-30"/>
      <sheetName val="skuta-31"/>
      <sheetName val="sladoledi-32"/>
      <sheetName val="sveža zelenjava-33"/>
      <sheetName val="sveža zelišča in začimbe-34"/>
      <sheetName val="očiščena in narezana zelenj-35"/>
      <sheetName val="zelenjava v zrnju-36"/>
      <sheetName val="kislo zelje in repa-37"/>
      <sheetName val="sezonsko sadje-38"/>
      <sheetName val="sveže sadje-39"/>
      <sheetName val="krompir-40"/>
      <sheetName val="krompir očiščen-41"/>
      <sheetName val="konzervirana zelenjava-42"/>
      <sheetName val="konzervirano sadje-43"/>
      <sheetName val="krušno pecivo-44"/>
      <sheetName val="kruh-45"/>
      <sheetName val="sendviči-46"/>
      <sheetName val="moka in žita-47"/>
      <sheetName val="moka in žita večje pakiranje-48"/>
      <sheetName val="testenine-49"/>
      <sheetName val="testenine veliko pakiranje-50"/>
      <sheetName val="testenine polnozrnate-51"/>
      <sheetName val="sveže testo-52"/>
      <sheetName val="voda-53"/>
      <sheetName val="sadni sokovi-54"/>
      <sheetName val="sirupi in sadni pripravki-55"/>
      <sheetName val="otroške kašice in sokovi-56"/>
      <sheetName val="bio sokovi-57"/>
      <sheetName val="zam.slani izdelki iz testa-58"/>
      <sheetName val="zamr.sladki izdelki iz testa-59"/>
      <sheetName val="zamr. štruklji in cmoki-60"/>
      <sheetName val="zamrznjena pizza-61"/>
      <sheetName val="zamrz.zelenjava in sadje-62"/>
      <sheetName val="zamrz.panirani izdelki-63"/>
      <sheetName val="potice-64"/>
      <sheetName val="druge slaščice-65"/>
      <sheetName val="burek-66"/>
      <sheetName val="konzerve-67"/>
      <sheetName val="otroška hrana-68"/>
      <sheetName val="sladkarije-69"/>
      <sheetName val="čaji-70"/>
      <sheetName val="kave-71"/>
      <sheetName val="marmelade-72"/>
      <sheetName val="med-73"/>
      <sheetName val="razno prehrambeno-74"/>
      <sheetName val="suhe začimbe in zelišča-75"/>
      <sheetName val="olja in majoneze-76"/>
      <sheetName val="kisi-77"/>
      <sheetName val="rastlinske margarine-78"/>
      <sheetName val="rastlinske smetane-79"/>
      <sheetName val="sladkor in umetna sladila-80"/>
      <sheetName val="sol-81"/>
      <sheetName val="prepečenci in grisini-82"/>
      <sheetName val="vse za peko-83"/>
      <sheetName val="suho sadje in oreščki-84"/>
      <sheetName val="EKO sveže meso goveje-85"/>
      <sheetName val="EKO sveže meso telečje-86"/>
      <sheetName val="EKO sveže meso svinjsko-87"/>
      <sheetName val="EKO jajca-88"/>
      <sheetName val="EKO sadje-89"/>
      <sheetName val="EKO moka in mlevski izd.-90"/>
      <sheetName val="EKO jajčne testenine-91"/>
      <sheetName val="EKO med-92"/>
      <sheetName val="EKO suho sadje-93"/>
      <sheetName val="ostala živila-94"/>
      <sheetName val="dietna živila-95"/>
      <sheetName val="Ribe in rib.izd-Violina-96"/>
      <sheetName val="Sveže meso -Druga violina-97"/>
      <sheetName val="sveža divj, perut-Violina-98"/>
      <sheetName val="sveže in suhe mes-Violina-99"/>
      <sheetName val="perut, pur. izdelki Violina-100"/>
      <sheetName val="jajca-Violina-101"/>
      <sheetName val="mlečni izdelki Violina-102"/>
      <sheetName val="rastlinski izdelki Violina-103"/>
      <sheetName val="sveža zelenjava Violina-104"/>
      <sheetName val="sveže sadje-Violina-105"/>
      <sheetName val="konz.zel in sadje Violina-106"/>
      <sheetName val="moka, žita in test Violina-107"/>
      <sheetName val="fuži Violina-108"/>
      <sheetName val="sveže in zam testo Violina-109"/>
      <sheetName val="zam.slani, sladki izd Violi-110"/>
      <sheetName val="zam. zel in sadje Violina-111"/>
      <sheetName val="razno prehrambeno Violina-112"/>
      <sheetName val="EKO med Violina-113"/>
      <sheetName val="ostala živila Violina-114"/>
      <sheetName val="dietna živila Violina-115"/>
    </sheetNames>
    <sheetDataSet>
      <sheetData sheetId="0">
        <row r="4">
          <cell r="B4" t="str">
            <v>CUDV DRAGA, DRAGA 1, 1292 IG</v>
          </cell>
        </row>
        <row r="7">
          <cell r="B7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7BD0-BB68-4EA2-8B80-98A31CED7679}">
  <sheetPr>
    <tabColor theme="9" tint="0.59999389629810485"/>
  </sheetPr>
  <dimension ref="A1:B21"/>
  <sheetViews>
    <sheetView tabSelected="1" zoomScale="85" zoomScaleNormal="85" workbookViewId="0">
      <selection activeCell="B21" sqref="B21"/>
    </sheetView>
  </sheetViews>
  <sheetFormatPr defaultRowHeight="15" x14ac:dyDescent="0.25"/>
  <cols>
    <col min="1" max="1" width="39.140625" customWidth="1"/>
    <col min="2" max="2" width="45.5703125" customWidth="1"/>
  </cols>
  <sheetData>
    <row r="1" spans="1:2" x14ac:dyDescent="0.25">
      <c r="A1" s="59" t="s">
        <v>41</v>
      </c>
      <c r="B1" s="60" t="s">
        <v>34</v>
      </c>
    </row>
    <row r="2" spans="1:2" x14ac:dyDescent="0.25">
      <c r="A2" s="18"/>
      <c r="B2" s="18"/>
    </row>
    <row r="3" spans="1:2" x14ac:dyDescent="0.25">
      <c r="A3" s="61" t="s">
        <v>35</v>
      </c>
      <c r="B3" s="62"/>
    </row>
    <row r="4" spans="1:2" x14ac:dyDescent="0.25">
      <c r="A4" s="65" t="s">
        <v>36</v>
      </c>
      <c r="B4" s="66" t="s">
        <v>37</v>
      </c>
    </row>
    <row r="5" spans="1:2" x14ac:dyDescent="0.25">
      <c r="A5" s="18"/>
      <c r="B5" s="18"/>
    </row>
    <row r="6" spans="1:2" x14ac:dyDescent="0.25">
      <c r="A6" s="61" t="s">
        <v>38</v>
      </c>
      <c r="B6" s="62"/>
    </row>
    <row r="7" spans="1:2" x14ac:dyDescent="0.25">
      <c r="A7" s="65" t="s">
        <v>36</v>
      </c>
      <c r="B7" s="63"/>
    </row>
    <row r="8" spans="1:2" x14ac:dyDescent="0.25">
      <c r="A8" s="18"/>
      <c r="B8" s="18"/>
    </row>
    <row r="9" spans="1:2" x14ac:dyDescent="0.25">
      <c r="A9" s="18"/>
      <c r="B9" s="18"/>
    </row>
    <row r="10" spans="1:2" ht="31.5" customHeight="1" x14ac:dyDescent="0.25">
      <c r="A10" s="129" t="s">
        <v>39</v>
      </c>
      <c r="B10" s="129"/>
    </row>
    <row r="11" spans="1:2" x14ac:dyDescent="0.25">
      <c r="A11" s="18"/>
      <c r="B11" s="18"/>
    </row>
    <row r="12" spans="1:2" x14ac:dyDescent="0.25">
      <c r="A12" s="48" t="s">
        <v>42</v>
      </c>
      <c r="B12" s="18"/>
    </row>
    <row r="13" spans="1:2" x14ac:dyDescent="0.25">
      <c r="A13" s="67" t="s">
        <v>40</v>
      </c>
      <c r="B13" s="23" t="s">
        <v>68</v>
      </c>
    </row>
    <row r="14" spans="1:2" ht="30" x14ac:dyDescent="0.25">
      <c r="A14" s="68" t="s">
        <v>43</v>
      </c>
      <c r="B14" s="23" t="s">
        <v>69</v>
      </c>
    </row>
    <row r="15" spans="1:2" ht="45" x14ac:dyDescent="0.25">
      <c r="A15" s="67" t="s">
        <v>4</v>
      </c>
      <c r="B15" s="23" t="s">
        <v>44</v>
      </c>
    </row>
    <row r="21" spans="2:2" x14ac:dyDescent="0.25">
      <c r="B21" s="64"/>
    </row>
  </sheetData>
  <mergeCells count="1"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4CC1-3A7D-474E-846B-2970EF82AE74}">
  <sheetPr>
    <tabColor theme="6" tint="0.39997558519241921"/>
    <pageSetUpPr fitToPage="1"/>
  </sheetPr>
  <dimension ref="A1:D26"/>
  <sheetViews>
    <sheetView zoomScale="85" zoomScaleNormal="85" workbookViewId="0">
      <selection activeCell="D12" sqref="D12"/>
    </sheetView>
  </sheetViews>
  <sheetFormatPr defaultRowHeight="15" x14ac:dyDescent="0.25"/>
  <cols>
    <col min="1" max="1" width="12.85546875" style="18" bestFit="1" customWidth="1"/>
    <col min="2" max="2" width="46.5703125" style="18" bestFit="1" customWidth="1"/>
    <col min="3" max="3" width="22.28515625" style="18" customWidth="1"/>
    <col min="4" max="4" width="19.85546875" style="18" customWidth="1"/>
    <col min="5" max="16384" width="9.140625" style="18"/>
  </cols>
  <sheetData>
    <row r="1" spans="1:4" x14ac:dyDescent="0.25">
      <c r="A1" s="18" t="s">
        <v>45</v>
      </c>
      <c r="B1" s="18" t="str">
        <f>Podatkinaročnik</f>
        <v>CUDV DRAGA, DRAGA 1, 1292 IG</v>
      </c>
      <c r="D1" s="20" t="s">
        <v>57</v>
      </c>
    </row>
    <row r="3" spans="1:4" x14ac:dyDescent="0.25">
      <c r="A3" s="18" t="s">
        <v>25</v>
      </c>
      <c r="B3" s="18">
        <f>Podatki_ponudnik</f>
        <v>0</v>
      </c>
    </row>
    <row r="5" spans="1:4" x14ac:dyDescent="0.25">
      <c r="A5" s="131" t="s">
        <v>46</v>
      </c>
      <c r="B5" s="131"/>
      <c r="C5" s="131"/>
      <c r="D5" s="131"/>
    </row>
    <row r="6" spans="1:4" x14ac:dyDescent="0.25">
      <c r="A6" s="20"/>
      <c r="B6" s="20"/>
      <c r="C6" s="20"/>
      <c r="D6" s="20"/>
    </row>
    <row r="7" spans="1:4" x14ac:dyDescent="0.25">
      <c r="A7" s="132" t="s">
        <v>47</v>
      </c>
      <c r="B7" s="132"/>
      <c r="C7" s="132"/>
      <c r="D7" s="132"/>
    </row>
    <row r="9" spans="1:4" ht="43.5" x14ac:dyDescent="0.25">
      <c r="A9" s="75" t="s">
        <v>48</v>
      </c>
      <c r="B9" s="76" t="s">
        <v>49</v>
      </c>
      <c r="C9" s="77" t="s">
        <v>82</v>
      </c>
      <c r="D9" s="77" t="s">
        <v>83</v>
      </c>
    </row>
    <row r="10" spans="1:4" x14ac:dyDescent="0.25">
      <c r="A10" s="69">
        <v>17</v>
      </c>
      <c r="B10" s="69" t="s">
        <v>55</v>
      </c>
      <c r="C10" s="70">
        <f>'17-izdelki za nego'!M17</f>
        <v>0</v>
      </c>
      <c r="D10" s="70">
        <f>'17-izdelki za nego'!N17</f>
        <v>0</v>
      </c>
    </row>
    <row r="11" spans="1:4" x14ac:dyDescent="0.25">
      <c r="A11" s="69">
        <v>24</v>
      </c>
      <c r="B11" s="69" t="s">
        <v>56</v>
      </c>
      <c r="C11" s="70">
        <f>'24-pripomočki th'!M19</f>
        <v>0</v>
      </c>
      <c r="D11" s="70">
        <f>'24-pripomočki th'!N19</f>
        <v>0</v>
      </c>
    </row>
    <row r="12" spans="1:4" x14ac:dyDescent="0.25">
      <c r="A12" s="71" t="s">
        <v>7</v>
      </c>
      <c r="B12" s="72" t="s">
        <v>50</v>
      </c>
      <c r="C12" s="73">
        <f>SUM(C10:C11)</f>
        <v>0</v>
      </c>
      <c r="D12" s="73">
        <f>SUM(D10:D11)</f>
        <v>0</v>
      </c>
    </row>
    <row r="14" spans="1:4" ht="50.25" customHeight="1" x14ac:dyDescent="0.25">
      <c r="A14" s="133" t="s">
        <v>51</v>
      </c>
      <c r="B14" s="133"/>
      <c r="C14" s="133"/>
      <c r="D14" s="133"/>
    </row>
    <row r="16" spans="1:4" x14ac:dyDescent="0.25">
      <c r="A16" s="134" t="s">
        <v>52</v>
      </c>
      <c r="B16" s="134"/>
      <c r="C16" s="134"/>
      <c r="D16" s="134"/>
    </row>
    <row r="18" spans="1:4" ht="30.75" customHeight="1" x14ac:dyDescent="0.25">
      <c r="A18" s="135" t="s">
        <v>53</v>
      </c>
      <c r="B18" s="135"/>
      <c r="C18" s="135"/>
      <c r="D18" s="135"/>
    </row>
    <row r="20" spans="1:4" ht="30.75" customHeight="1" x14ac:dyDescent="0.25">
      <c r="A20" s="130" t="s">
        <v>71</v>
      </c>
      <c r="B20" s="130"/>
      <c r="C20" s="130"/>
      <c r="D20" s="130"/>
    </row>
    <row r="24" spans="1:4" x14ac:dyDescent="0.25">
      <c r="A24" s="74" t="s">
        <v>26</v>
      </c>
      <c r="C24" s="74" t="s">
        <v>54</v>
      </c>
    </row>
    <row r="25" spans="1:4" x14ac:dyDescent="0.25">
      <c r="A25" s="78"/>
      <c r="B25" s="78"/>
      <c r="C25" s="78"/>
      <c r="D25" s="78"/>
    </row>
    <row r="26" spans="1:4" x14ac:dyDescent="0.25">
      <c r="A26" s="78"/>
      <c r="B26" s="78"/>
      <c r="C26" s="78"/>
      <c r="D26" s="78"/>
    </row>
  </sheetData>
  <mergeCells count="6">
    <mergeCell ref="A20:D20"/>
    <mergeCell ref="A5:D5"/>
    <mergeCell ref="A7:D7"/>
    <mergeCell ref="A14:D14"/>
    <mergeCell ref="A16:D16"/>
    <mergeCell ref="A18:D18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A172-41D1-48FE-A4F4-2EAEA2FB4235}">
  <dimension ref="A1:P15"/>
  <sheetViews>
    <sheetView zoomScale="85" zoomScaleNormal="85" workbookViewId="0">
      <selection activeCell="B7" sqref="B7"/>
    </sheetView>
  </sheetViews>
  <sheetFormatPr defaultRowHeight="15" x14ac:dyDescent="0.25"/>
  <cols>
    <col min="1" max="1" width="8.140625" style="18" customWidth="1"/>
    <col min="2" max="2" width="49.28515625" style="18" bestFit="1" customWidth="1"/>
    <col min="3" max="16384" width="9.140625" style="18"/>
  </cols>
  <sheetData>
    <row r="1" spans="1:16" s="87" customFormat="1" x14ac:dyDescent="0.25">
      <c r="A1" s="79" t="s">
        <v>58</v>
      </c>
      <c r="B1" s="57"/>
      <c r="C1" s="58"/>
      <c r="D1" s="58"/>
      <c r="E1" s="58"/>
      <c r="F1" s="58"/>
      <c r="G1" s="58"/>
      <c r="H1" s="80"/>
      <c r="I1" s="58"/>
      <c r="J1" s="81"/>
      <c r="K1" s="81"/>
      <c r="L1" s="82"/>
      <c r="M1" s="83"/>
      <c r="N1" s="84"/>
      <c r="O1" s="85"/>
      <c r="P1" s="86"/>
    </row>
    <row r="2" spans="1:16" s="87" customFormat="1" x14ac:dyDescent="0.25">
      <c r="A2" s="79"/>
      <c r="B2" s="57"/>
      <c r="C2" s="58"/>
      <c r="D2" s="58"/>
      <c r="E2" s="58"/>
      <c r="F2" s="58"/>
      <c r="G2" s="58"/>
      <c r="H2" s="80"/>
      <c r="I2" s="58"/>
      <c r="J2" s="81"/>
      <c r="K2" s="81"/>
      <c r="L2" s="82"/>
      <c r="M2" s="83"/>
      <c r="N2" s="84"/>
      <c r="O2" s="85"/>
      <c r="P2" s="86"/>
    </row>
    <row r="3" spans="1:16" s="87" customFormat="1" x14ac:dyDescent="0.25">
      <c r="A3" s="79"/>
      <c r="B3" s="79" t="s">
        <v>59</v>
      </c>
      <c r="C3" s="58"/>
      <c r="D3" s="58"/>
      <c r="E3" s="58"/>
      <c r="F3" s="58"/>
      <c r="G3" s="58"/>
      <c r="H3" s="80"/>
      <c r="I3" s="58"/>
      <c r="J3" s="81"/>
      <c r="K3" s="81"/>
      <c r="L3" s="82"/>
      <c r="M3" s="83"/>
      <c r="N3" s="84"/>
      <c r="O3" s="85"/>
      <c r="P3" s="86"/>
    </row>
    <row r="5" spans="1:16" x14ac:dyDescent="0.25">
      <c r="A5" s="88" t="s">
        <v>60</v>
      </c>
      <c r="B5" s="89" t="s">
        <v>61</v>
      </c>
    </row>
    <row r="6" spans="1:16" x14ac:dyDescent="0.25">
      <c r="A6" s="69">
        <v>17</v>
      </c>
      <c r="B6" s="93" t="s">
        <v>55</v>
      </c>
    </row>
    <row r="7" spans="1:16" x14ac:dyDescent="0.25">
      <c r="A7" s="69">
        <v>24</v>
      </c>
      <c r="B7" s="93" t="s">
        <v>56</v>
      </c>
    </row>
    <row r="9" spans="1:16" ht="45.75" customHeight="1" x14ac:dyDescent="0.25">
      <c r="A9" s="136" t="s">
        <v>62</v>
      </c>
      <c r="B9" s="136"/>
      <c r="C9" s="136"/>
    </row>
    <row r="11" spans="1:16" x14ac:dyDescent="0.25">
      <c r="A11" s="90"/>
      <c r="B11" s="90"/>
      <c r="C11" s="90"/>
    </row>
    <row r="13" spans="1:16" x14ac:dyDescent="0.25">
      <c r="A13" s="91"/>
      <c r="B13" s="91"/>
      <c r="C13" s="91"/>
    </row>
    <row r="15" spans="1:16" x14ac:dyDescent="0.25">
      <c r="A15" s="92"/>
      <c r="B15" s="92"/>
      <c r="C15" s="92"/>
    </row>
  </sheetData>
  <mergeCells count="1">
    <mergeCell ref="A9:C9"/>
  </mergeCells>
  <hyperlinks>
    <hyperlink ref="B6" location="'17-izdelki za nego'!A1" display="Izdelki za nego" xr:uid="{F9EBFE54-FB35-4E85-8678-460B9D25B435}"/>
    <hyperlink ref="B7" location="'24-pripomočki th'!A1" display="Pripomočki za pripravo TH" xr:uid="{56806148-66A6-45A9-A54A-69D1C165B9A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8"/>
  <sheetViews>
    <sheetView zoomScale="82" zoomScaleNormal="82" workbookViewId="0">
      <selection activeCell="J22" sqref="J22"/>
    </sheetView>
  </sheetViews>
  <sheetFormatPr defaultColWidth="9.140625" defaultRowHeight="15" x14ac:dyDescent="0.25"/>
  <cols>
    <col min="1" max="1" width="4.5703125" style="18" customWidth="1"/>
    <col min="2" max="2" width="68" style="18" customWidth="1"/>
    <col min="3" max="3" width="6.42578125" style="18" customWidth="1"/>
    <col min="4" max="4" width="15.7109375" style="18" customWidth="1"/>
    <col min="5" max="5" width="13.42578125" style="18" customWidth="1"/>
    <col min="6" max="6" width="15.7109375" style="18" customWidth="1"/>
    <col min="7" max="7" width="13.28515625" style="18" customWidth="1"/>
    <col min="8" max="8" width="12" style="18" customWidth="1"/>
    <col min="9" max="9" width="9.140625" style="18"/>
    <col min="10" max="10" width="14.85546875" style="18" customWidth="1"/>
    <col min="11" max="14" width="15.5703125" style="18" customWidth="1"/>
    <col min="15" max="16384" width="9.140625" style="18"/>
  </cols>
  <sheetData>
    <row r="1" spans="1:20" s="87" customFormat="1" x14ac:dyDescent="0.25">
      <c r="A1" s="57"/>
      <c r="B1" s="94" t="s">
        <v>63</v>
      </c>
      <c r="C1" s="57" t="str">
        <f>Podatkinarocnik</f>
        <v>CUDV DRAGA, DRAGA 1, 1292 IG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82"/>
      <c r="Q1" s="83"/>
      <c r="R1" s="84"/>
      <c r="S1" s="85"/>
      <c r="T1" s="86"/>
    </row>
    <row r="2" spans="1:20" x14ac:dyDescent="0.25">
      <c r="B2" s="95"/>
    </row>
    <row r="3" spans="1:20" x14ac:dyDescent="0.25">
      <c r="B3" s="96" t="s">
        <v>25</v>
      </c>
      <c r="C3" s="110">
        <f>Podatki_ponudnik</f>
        <v>0</v>
      </c>
    </row>
    <row r="4" spans="1:20" x14ac:dyDescent="0.25">
      <c r="A4" s="48"/>
    </row>
    <row r="5" spans="1:20" x14ac:dyDescent="0.25">
      <c r="B5" s="96" t="s">
        <v>64</v>
      </c>
    </row>
    <row r="6" spans="1:20" x14ac:dyDescent="0.25">
      <c r="B6" s="97">
        <f>SKLOPI!A6</f>
        <v>17</v>
      </c>
    </row>
    <row r="7" spans="1:20" x14ac:dyDescent="0.25">
      <c r="B7" s="98" t="str">
        <f>SKLOPI!B6</f>
        <v>Izdelki za nego</v>
      </c>
    </row>
    <row r="9" spans="1:20" ht="51.75" customHeight="1" x14ac:dyDescent="0.25">
      <c r="A9" s="52" t="s">
        <v>0</v>
      </c>
      <c r="B9" s="52" t="s">
        <v>1</v>
      </c>
      <c r="C9" s="52" t="s">
        <v>2</v>
      </c>
      <c r="D9" s="52" t="s">
        <v>27</v>
      </c>
      <c r="E9" s="105" t="s">
        <v>40</v>
      </c>
      <c r="F9" s="106" t="s">
        <v>3</v>
      </c>
      <c r="G9" s="52" t="s">
        <v>28</v>
      </c>
      <c r="H9" s="107" t="s">
        <v>4</v>
      </c>
      <c r="I9" s="53" t="s">
        <v>5</v>
      </c>
      <c r="J9" s="54" t="s">
        <v>6</v>
      </c>
      <c r="K9" s="55" t="s">
        <v>29</v>
      </c>
      <c r="L9" s="55" t="s">
        <v>70</v>
      </c>
      <c r="M9" s="56" t="s">
        <v>79</v>
      </c>
      <c r="N9" s="55" t="s">
        <v>80</v>
      </c>
    </row>
    <row r="10" spans="1:20" s="21" customFormat="1" ht="30" x14ac:dyDescent="0.25">
      <c r="A10" s="26" t="s">
        <v>10</v>
      </c>
      <c r="B10" s="125" t="s">
        <v>18</v>
      </c>
      <c r="C10" s="27" t="s">
        <v>9</v>
      </c>
      <c r="D10" s="8">
        <v>602465</v>
      </c>
      <c r="E10" s="8"/>
      <c r="F10" s="28"/>
      <c r="G10" s="51">
        <v>3500</v>
      </c>
      <c r="H10" s="29"/>
      <c r="I10" s="32">
        <v>22</v>
      </c>
      <c r="J10" s="31">
        <f>H10+(H10*I10%)</f>
        <v>0</v>
      </c>
      <c r="K10" s="33">
        <f>G10*H10</f>
        <v>0</v>
      </c>
      <c r="L10" s="33">
        <f>G10*J10</f>
        <v>0</v>
      </c>
      <c r="M10" s="33">
        <f>(K10/12)*34</f>
        <v>0</v>
      </c>
      <c r="N10" s="124">
        <f>(L10/12)*34</f>
        <v>0</v>
      </c>
    </row>
    <row r="11" spans="1:20" s="21" customFormat="1" ht="45" x14ac:dyDescent="0.25">
      <c r="A11" s="26" t="s">
        <v>11</v>
      </c>
      <c r="B11" s="125" t="s">
        <v>76</v>
      </c>
      <c r="C11" s="27" t="s">
        <v>9</v>
      </c>
      <c r="D11" s="8">
        <v>600884</v>
      </c>
      <c r="E11" s="8"/>
      <c r="F11" s="28"/>
      <c r="G11" s="51">
        <v>15000</v>
      </c>
      <c r="H11" s="29"/>
      <c r="I11" s="32">
        <v>22</v>
      </c>
      <c r="J11" s="31">
        <f t="shared" ref="J11:J15" si="0">H11+(H11*I11%)</f>
        <v>0</v>
      </c>
      <c r="K11" s="33">
        <f t="shared" ref="K11:K15" si="1">G11*H11</f>
        <v>0</v>
      </c>
      <c r="L11" s="33">
        <f t="shared" ref="L11:L15" si="2">G11*J11</f>
        <v>0</v>
      </c>
      <c r="M11" s="33">
        <f t="shared" ref="M11:M15" si="3">(K11/12)*34</f>
        <v>0</v>
      </c>
      <c r="N11" s="124">
        <f t="shared" ref="N11:N15" si="4">(L11/12)*34</f>
        <v>0</v>
      </c>
    </row>
    <row r="12" spans="1:20" s="21" customFormat="1" ht="45" x14ac:dyDescent="0.25">
      <c r="A12" s="26" t="s">
        <v>12</v>
      </c>
      <c r="B12" s="125" t="s">
        <v>72</v>
      </c>
      <c r="C12" s="27" t="s">
        <v>9</v>
      </c>
      <c r="D12" s="8">
        <v>602725</v>
      </c>
      <c r="E12" s="8"/>
      <c r="F12" s="28"/>
      <c r="G12" s="51">
        <v>1300</v>
      </c>
      <c r="H12" s="31"/>
      <c r="I12" s="32">
        <v>22</v>
      </c>
      <c r="J12" s="31">
        <f t="shared" si="0"/>
        <v>0</v>
      </c>
      <c r="K12" s="33">
        <f t="shared" si="1"/>
        <v>0</v>
      </c>
      <c r="L12" s="33">
        <f t="shared" si="2"/>
        <v>0</v>
      </c>
      <c r="M12" s="33">
        <f t="shared" si="3"/>
        <v>0</v>
      </c>
      <c r="N12" s="124">
        <f t="shared" si="4"/>
        <v>0</v>
      </c>
    </row>
    <row r="13" spans="1:20" s="21" customFormat="1" ht="60" x14ac:dyDescent="0.25">
      <c r="A13" s="26" t="s">
        <v>14</v>
      </c>
      <c r="B13" s="125" t="s">
        <v>73</v>
      </c>
      <c r="C13" s="27" t="s">
        <v>9</v>
      </c>
      <c r="D13" s="8">
        <v>601268</v>
      </c>
      <c r="E13" s="8"/>
      <c r="F13" s="28"/>
      <c r="G13" s="51">
        <v>150000</v>
      </c>
      <c r="H13" s="29"/>
      <c r="I13" s="30">
        <v>22</v>
      </c>
      <c r="J13" s="31">
        <f t="shared" si="0"/>
        <v>0</v>
      </c>
      <c r="K13" s="33">
        <f t="shared" si="1"/>
        <v>0</v>
      </c>
      <c r="L13" s="33">
        <f t="shared" si="2"/>
        <v>0</v>
      </c>
      <c r="M13" s="33">
        <f t="shared" si="3"/>
        <v>0</v>
      </c>
      <c r="N13" s="124">
        <f t="shared" si="4"/>
        <v>0</v>
      </c>
    </row>
    <row r="14" spans="1:20" s="21" customFormat="1" ht="60" x14ac:dyDescent="0.25">
      <c r="A14" s="26" t="s">
        <v>13</v>
      </c>
      <c r="B14" s="125" t="s">
        <v>77</v>
      </c>
      <c r="C14" s="27" t="s">
        <v>9</v>
      </c>
      <c r="D14" s="8">
        <v>602466</v>
      </c>
      <c r="E14" s="8"/>
      <c r="F14" s="28"/>
      <c r="G14" s="51">
        <v>95000</v>
      </c>
      <c r="H14" s="29"/>
      <c r="I14" s="32">
        <v>22</v>
      </c>
      <c r="J14" s="31">
        <f t="shared" si="0"/>
        <v>0</v>
      </c>
      <c r="K14" s="33">
        <f t="shared" si="1"/>
        <v>0</v>
      </c>
      <c r="L14" s="33">
        <f t="shared" si="2"/>
        <v>0</v>
      </c>
      <c r="M14" s="33">
        <f t="shared" si="3"/>
        <v>0</v>
      </c>
      <c r="N14" s="124">
        <f t="shared" si="4"/>
        <v>0</v>
      </c>
    </row>
    <row r="15" spans="1:20" s="21" customFormat="1" ht="60" x14ac:dyDescent="0.25">
      <c r="A15" s="26" t="s">
        <v>15</v>
      </c>
      <c r="B15" s="125" t="s">
        <v>74</v>
      </c>
      <c r="C15" s="27" t="s">
        <v>9</v>
      </c>
      <c r="D15" s="8">
        <v>601314</v>
      </c>
      <c r="E15" s="8"/>
      <c r="F15" s="28"/>
      <c r="G15" s="51">
        <v>600</v>
      </c>
      <c r="H15" s="29"/>
      <c r="I15" s="30">
        <v>22</v>
      </c>
      <c r="J15" s="31">
        <f t="shared" si="0"/>
        <v>0</v>
      </c>
      <c r="K15" s="33">
        <f t="shared" si="1"/>
        <v>0</v>
      </c>
      <c r="L15" s="33">
        <f t="shared" si="2"/>
        <v>0</v>
      </c>
      <c r="M15" s="33">
        <f t="shared" si="3"/>
        <v>0</v>
      </c>
      <c r="N15" s="124">
        <f t="shared" si="4"/>
        <v>0</v>
      </c>
    </row>
    <row r="16" spans="1:20" s="24" customFormat="1" ht="14.25" customHeight="1" x14ac:dyDescent="0.25">
      <c r="A16" s="9"/>
      <c r="B16" s="108" t="s">
        <v>67</v>
      </c>
      <c r="C16" s="112" t="s">
        <v>7</v>
      </c>
      <c r="D16" s="113" t="s">
        <v>8</v>
      </c>
      <c r="E16" s="113" t="s">
        <v>8</v>
      </c>
      <c r="F16" s="113" t="s">
        <v>8</v>
      </c>
      <c r="G16" s="113" t="s">
        <v>8</v>
      </c>
      <c r="H16" s="114" t="s">
        <v>8</v>
      </c>
      <c r="I16" s="115" t="s">
        <v>8</v>
      </c>
      <c r="J16" s="114" t="s">
        <v>8</v>
      </c>
      <c r="K16" s="116">
        <f>SUM(K10:K15)</f>
        <v>0</v>
      </c>
      <c r="L16" s="116">
        <f>SUM(L10:L15)</f>
        <v>0</v>
      </c>
      <c r="M16" s="117" t="s">
        <v>8</v>
      </c>
      <c r="N16" s="71" t="s">
        <v>8</v>
      </c>
    </row>
    <row r="17" spans="1:14" s="24" customFormat="1" ht="15.75" x14ac:dyDescent="0.25">
      <c r="A17" s="9"/>
      <c r="B17" s="108" t="s">
        <v>81</v>
      </c>
      <c r="C17" s="112" t="s">
        <v>7</v>
      </c>
      <c r="D17" s="113" t="s">
        <v>8</v>
      </c>
      <c r="E17" s="113" t="s">
        <v>8</v>
      </c>
      <c r="F17" s="113" t="s">
        <v>8</v>
      </c>
      <c r="G17" s="113" t="s">
        <v>8</v>
      </c>
      <c r="H17" s="114" t="s">
        <v>8</v>
      </c>
      <c r="I17" s="115" t="s">
        <v>8</v>
      </c>
      <c r="J17" s="114" t="s">
        <v>8</v>
      </c>
      <c r="K17" s="118">
        <f>(K16/12)*34</f>
        <v>0</v>
      </c>
      <c r="L17" s="116">
        <f>(L16/12)*34</f>
        <v>0</v>
      </c>
      <c r="M17" s="118">
        <f>SUM(M10:M15)</f>
        <v>0</v>
      </c>
      <c r="N17" s="73">
        <f>SUM(N10:N15)</f>
        <v>0</v>
      </c>
    </row>
    <row r="20" spans="1:14" s="5" customFormat="1" x14ac:dyDescent="0.25">
      <c r="B20" s="137" t="s">
        <v>30</v>
      </c>
      <c r="C20" s="137"/>
      <c r="D20" s="137"/>
      <c r="E20" s="110"/>
      <c r="G20" s="99"/>
      <c r="I20" s="99"/>
      <c r="J20" s="100"/>
      <c r="K20" s="100"/>
    </row>
    <row r="21" spans="1:14" s="5" customFormat="1" ht="27.75" customHeight="1" x14ac:dyDescent="0.25">
      <c r="B21" s="136" t="s">
        <v>31</v>
      </c>
      <c r="C21" s="136"/>
      <c r="D21" s="136"/>
      <c r="E21" s="109"/>
      <c r="G21" s="99"/>
      <c r="I21" s="99"/>
      <c r="J21" s="100"/>
      <c r="K21" s="100"/>
      <c r="L21" s="128"/>
    </row>
    <row r="22" spans="1:14" s="5" customFormat="1" ht="62.25" customHeight="1" x14ac:dyDescent="0.25">
      <c r="B22" s="136" t="s">
        <v>32</v>
      </c>
      <c r="C22" s="136"/>
      <c r="D22" s="136"/>
      <c r="E22" s="109"/>
      <c r="G22" s="99"/>
      <c r="I22" s="99"/>
      <c r="J22" s="100"/>
      <c r="K22" s="100"/>
    </row>
    <row r="23" spans="1:14" s="5" customFormat="1" x14ac:dyDescent="0.25">
      <c r="B23" s="137" t="s">
        <v>65</v>
      </c>
      <c r="C23" s="137"/>
      <c r="D23" s="137"/>
      <c r="E23" s="110"/>
      <c r="G23" s="99"/>
      <c r="I23" s="99"/>
      <c r="J23" s="100"/>
      <c r="K23" s="100"/>
    </row>
    <row r="24" spans="1:14" s="5" customFormat="1" x14ac:dyDescent="0.25">
      <c r="B24" s="101"/>
      <c r="G24" s="99"/>
      <c r="I24" s="99"/>
      <c r="J24" s="100"/>
      <c r="K24" s="100"/>
    </row>
    <row r="25" spans="1:14" s="102" customFormat="1" x14ac:dyDescent="0.25">
      <c r="H25" s="103"/>
    </row>
    <row r="26" spans="1:14" s="102" customFormat="1" x14ac:dyDescent="0.25">
      <c r="B26" s="102" t="s">
        <v>26</v>
      </c>
      <c r="H26" s="103"/>
      <c r="J26" s="102" t="s">
        <v>66</v>
      </c>
    </row>
    <row r="27" spans="1:14" s="102" customFormat="1" x14ac:dyDescent="0.25">
      <c r="B27" s="104"/>
      <c r="I27" s="103"/>
      <c r="J27" s="104"/>
      <c r="K27" s="104"/>
      <c r="L27" s="104"/>
    </row>
    <row r="28" spans="1:14" x14ac:dyDescent="0.25">
      <c r="B28" s="18" t="s">
        <v>24</v>
      </c>
    </row>
  </sheetData>
  <mergeCells count="4">
    <mergeCell ref="B20:D20"/>
    <mergeCell ref="B21:D21"/>
    <mergeCell ref="B22:D22"/>
    <mergeCell ref="B23:D23"/>
  </mergeCells>
  <pageMargins left="0.7" right="0.7" top="0.75" bottom="0.75" header="0.3" footer="0.3"/>
  <pageSetup paperSize="9" scale="4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T28"/>
  <sheetViews>
    <sheetView zoomScale="80" zoomScaleNormal="80" workbookViewId="0">
      <selection activeCell="G23" sqref="G23"/>
    </sheetView>
  </sheetViews>
  <sheetFormatPr defaultColWidth="9.140625" defaultRowHeight="15" x14ac:dyDescent="0.25"/>
  <cols>
    <col min="1" max="1" width="4.5703125" style="10" customWidth="1"/>
    <col min="2" max="2" width="68" style="5" customWidth="1"/>
    <col min="3" max="3" width="7" style="5" customWidth="1"/>
    <col min="4" max="5" width="15.5703125" style="6" customWidth="1"/>
    <col min="6" max="6" width="16.42578125" style="5" customWidth="1"/>
    <col min="7" max="7" width="12.42578125" style="5" customWidth="1"/>
    <col min="8" max="8" width="13.7109375" style="6" customWidth="1"/>
    <col min="9" max="9" width="10.28515625" style="6" customWidth="1"/>
    <col min="10" max="10" width="12.42578125" style="20" customWidth="1"/>
    <col min="11" max="12" width="14.85546875" style="15" customWidth="1"/>
    <col min="13" max="14" width="14.85546875" style="16" customWidth="1"/>
    <col min="15" max="16384" width="9.140625" style="18"/>
  </cols>
  <sheetData>
    <row r="1" spans="1:20" s="87" customFormat="1" x14ac:dyDescent="0.25">
      <c r="A1" s="57"/>
      <c r="B1" s="94" t="s">
        <v>63</v>
      </c>
      <c r="C1" s="57" t="str">
        <f>Podatkinarocnik</f>
        <v>CUDV DRAGA, DRAGA 1, 1292 IG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82"/>
      <c r="Q1" s="83"/>
      <c r="R1" s="84"/>
      <c r="S1" s="85"/>
      <c r="T1" s="86"/>
    </row>
    <row r="2" spans="1:20" x14ac:dyDescent="0.25">
      <c r="A2" s="18"/>
      <c r="B2" s="95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20" x14ac:dyDescent="0.25">
      <c r="A3" s="18"/>
      <c r="B3" s="96" t="s">
        <v>25</v>
      </c>
      <c r="C3" s="110">
        <f>Podatki_ponudnik</f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0" x14ac:dyDescent="0.25">
      <c r="A4" s="4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20" x14ac:dyDescent="0.25">
      <c r="A5" s="18"/>
      <c r="B5" s="96" t="s">
        <v>64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20" x14ac:dyDescent="0.25">
      <c r="A6" s="18"/>
      <c r="B6" s="97">
        <f>SKLOPI!A7</f>
        <v>24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20" x14ac:dyDescent="0.25">
      <c r="A7" s="18"/>
      <c r="B7" s="98" t="str">
        <f>SKLOPI!B7</f>
        <v>Pripomočki za pripravo TH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20" x14ac:dyDescent="0.25">
      <c r="A8" s="11"/>
      <c r="B8" s="1"/>
      <c r="C8" s="2"/>
      <c r="D8" s="3"/>
      <c r="E8" s="3"/>
      <c r="F8" s="3"/>
      <c r="G8" s="3"/>
      <c r="H8" s="4"/>
      <c r="I8" s="13"/>
      <c r="J8" s="14"/>
      <c r="K8" s="12"/>
      <c r="L8" s="12"/>
      <c r="M8" s="12"/>
    </row>
    <row r="9" spans="1:20" ht="49.5" customHeight="1" x14ac:dyDescent="0.25">
      <c r="A9" s="52" t="s">
        <v>0</v>
      </c>
      <c r="B9" s="52" t="s">
        <v>1</v>
      </c>
      <c r="C9" s="52" t="s">
        <v>2</v>
      </c>
      <c r="D9" s="52" t="s">
        <v>27</v>
      </c>
      <c r="E9" s="105" t="s">
        <v>40</v>
      </c>
      <c r="F9" s="106" t="s">
        <v>3</v>
      </c>
      <c r="G9" s="52" t="s">
        <v>28</v>
      </c>
      <c r="H9" s="107" t="s">
        <v>4</v>
      </c>
      <c r="I9" s="53" t="s">
        <v>5</v>
      </c>
      <c r="J9" s="54" t="s">
        <v>6</v>
      </c>
      <c r="K9" s="55" t="s">
        <v>29</v>
      </c>
      <c r="L9" s="55" t="s">
        <v>70</v>
      </c>
      <c r="M9" s="56" t="s">
        <v>79</v>
      </c>
      <c r="N9" s="55" t="s">
        <v>80</v>
      </c>
    </row>
    <row r="10" spans="1:20" s="21" customFormat="1" ht="30" x14ac:dyDescent="0.25">
      <c r="A10" s="38" t="s">
        <v>10</v>
      </c>
      <c r="B10" s="126" t="s">
        <v>78</v>
      </c>
      <c r="C10" s="27" t="s">
        <v>9</v>
      </c>
      <c r="D10" s="22">
        <v>601562</v>
      </c>
      <c r="E10" s="22"/>
      <c r="F10" s="7"/>
      <c r="G10" s="50">
        <v>300</v>
      </c>
      <c r="H10" s="29"/>
      <c r="I10" s="32">
        <v>22</v>
      </c>
      <c r="J10" s="31">
        <f>H10+(H10*I10%)</f>
        <v>0</v>
      </c>
      <c r="K10" s="33">
        <f>G10*H10</f>
        <v>0</v>
      </c>
      <c r="L10" s="33">
        <f>G10*J10</f>
        <v>0</v>
      </c>
      <c r="M10" s="33">
        <f>(K10/12)*34</f>
        <v>0</v>
      </c>
      <c r="N10" s="123">
        <f>(L10/12)*34</f>
        <v>0</v>
      </c>
    </row>
    <row r="11" spans="1:20" s="21" customFormat="1" ht="60" x14ac:dyDescent="0.25">
      <c r="A11" s="38" t="s">
        <v>11</v>
      </c>
      <c r="B11" s="126" t="s">
        <v>33</v>
      </c>
      <c r="C11" s="27" t="s">
        <v>9</v>
      </c>
      <c r="D11" s="22">
        <v>602729</v>
      </c>
      <c r="E11" s="22"/>
      <c r="F11" s="7"/>
      <c r="G11" s="50">
        <v>300</v>
      </c>
      <c r="H11" s="29"/>
      <c r="I11" s="32">
        <v>22</v>
      </c>
      <c r="J11" s="31">
        <f t="shared" ref="J11:J17" si="0">H11+(H11*I11%)</f>
        <v>0</v>
      </c>
      <c r="K11" s="33">
        <f t="shared" ref="K11:K17" si="1">G11*H11</f>
        <v>0</v>
      </c>
      <c r="L11" s="33">
        <f t="shared" ref="L11:L17" si="2">G11*J11</f>
        <v>0</v>
      </c>
      <c r="M11" s="33">
        <f t="shared" ref="M11:M17" si="3">(K11/12)*34</f>
        <v>0</v>
      </c>
      <c r="N11" s="123">
        <f t="shared" ref="N11:N17" si="4">(L11/12)*34</f>
        <v>0</v>
      </c>
    </row>
    <row r="12" spans="1:20" s="21" customFormat="1" ht="23.25" customHeight="1" x14ac:dyDescent="0.25">
      <c r="A12" s="38" t="s">
        <v>12</v>
      </c>
      <c r="B12" s="126" t="s">
        <v>23</v>
      </c>
      <c r="C12" s="27" t="s">
        <v>9</v>
      </c>
      <c r="D12" s="22">
        <v>601160</v>
      </c>
      <c r="E12" s="22"/>
      <c r="F12" s="28"/>
      <c r="G12" s="50">
        <v>15</v>
      </c>
      <c r="H12" s="31"/>
      <c r="I12" s="30">
        <v>22</v>
      </c>
      <c r="J12" s="31">
        <f t="shared" si="0"/>
        <v>0</v>
      </c>
      <c r="K12" s="33">
        <f t="shared" si="1"/>
        <v>0</v>
      </c>
      <c r="L12" s="33">
        <f t="shared" si="2"/>
        <v>0</v>
      </c>
      <c r="M12" s="33">
        <f t="shared" si="3"/>
        <v>0</v>
      </c>
      <c r="N12" s="123">
        <f t="shared" si="4"/>
        <v>0</v>
      </c>
    </row>
    <row r="13" spans="1:20" s="21" customFormat="1" ht="23.25" customHeight="1" x14ac:dyDescent="0.25">
      <c r="A13" s="38" t="s">
        <v>14</v>
      </c>
      <c r="B13" s="126" t="s">
        <v>19</v>
      </c>
      <c r="C13" s="27" t="s">
        <v>9</v>
      </c>
      <c r="D13" s="22">
        <v>601240</v>
      </c>
      <c r="E13" s="22"/>
      <c r="F13" s="28"/>
      <c r="G13" s="50">
        <v>25</v>
      </c>
      <c r="H13" s="29"/>
      <c r="I13" s="30">
        <v>22</v>
      </c>
      <c r="J13" s="31">
        <f t="shared" si="0"/>
        <v>0</v>
      </c>
      <c r="K13" s="33">
        <f t="shared" si="1"/>
        <v>0</v>
      </c>
      <c r="L13" s="33">
        <f t="shared" si="2"/>
        <v>0</v>
      </c>
      <c r="M13" s="33">
        <f t="shared" si="3"/>
        <v>0</v>
      </c>
      <c r="N13" s="123">
        <f t="shared" si="4"/>
        <v>0</v>
      </c>
    </row>
    <row r="14" spans="1:20" s="19" customFormat="1" ht="48.75" customHeight="1" x14ac:dyDescent="0.25">
      <c r="A14" s="38" t="s">
        <v>13</v>
      </c>
      <c r="B14" s="127" t="s">
        <v>75</v>
      </c>
      <c r="C14" s="25" t="s">
        <v>9</v>
      </c>
      <c r="D14" s="8">
        <v>602722</v>
      </c>
      <c r="E14" s="8"/>
      <c r="F14" s="7"/>
      <c r="G14" s="50">
        <v>10</v>
      </c>
      <c r="H14" s="49"/>
      <c r="I14" s="17">
        <v>22</v>
      </c>
      <c r="J14" s="31">
        <f t="shared" si="0"/>
        <v>0</v>
      </c>
      <c r="K14" s="33">
        <f t="shared" si="1"/>
        <v>0</v>
      </c>
      <c r="L14" s="33">
        <f t="shared" si="2"/>
        <v>0</v>
      </c>
      <c r="M14" s="33">
        <f t="shared" si="3"/>
        <v>0</v>
      </c>
      <c r="N14" s="123">
        <f t="shared" si="4"/>
        <v>0</v>
      </c>
    </row>
    <row r="15" spans="1:20" s="21" customFormat="1" ht="23.25" customHeight="1" x14ac:dyDescent="0.25">
      <c r="A15" s="38" t="s">
        <v>15</v>
      </c>
      <c r="B15" s="126" t="s">
        <v>20</v>
      </c>
      <c r="C15" s="27" t="s">
        <v>9</v>
      </c>
      <c r="D15" s="22">
        <v>601772</v>
      </c>
      <c r="E15" s="22"/>
      <c r="F15" s="47"/>
      <c r="G15" s="50">
        <v>15</v>
      </c>
      <c r="H15" s="39"/>
      <c r="I15" s="32">
        <v>22</v>
      </c>
      <c r="J15" s="31">
        <f t="shared" si="0"/>
        <v>0</v>
      </c>
      <c r="K15" s="33">
        <f t="shared" si="1"/>
        <v>0</v>
      </c>
      <c r="L15" s="33">
        <f t="shared" si="2"/>
        <v>0</v>
      </c>
      <c r="M15" s="33">
        <f t="shared" si="3"/>
        <v>0</v>
      </c>
      <c r="N15" s="123">
        <f t="shared" si="4"/>
        <v>0</v>
      </c>
    </row>
    <row r="16" spans="1:20" s="21" customFormat="1" ht="23.25" customHeight="1" x14ac:dyDescent="0.25">
      <c r="A16" s="38" t="s">
        <v>16</v>
      </c>
      <c r="B16" s="126" t="s">
        <v>21</v>
      </c>
      <c r="C16" s="27" t="s">
        <v>9</v>
      </c>
      <c r="D16" s="22">
        <v>601236</v>
      </c>
      <c r="E16" s="22"/>
      <c r="F16" s="47"/>
      <c r="G16" s="50">
        <v>10</v>
      </c>
      <c r="H16" s="40"/>
      <c r="I16" s="30">
        <v>22</v>
      </c>
      <c r="J16" s="31">
        <f t="shared" si="0"/>
        <v>0</v>
      </c>
      <c r="K16" s="33">
        <f t="shared" si="1"/>
        <v>0</v>
      </c>
      <c r="L16" s="33">
        <f t="shared" si="2"/>
        <v>0</v>
      </c>
      <c r="M16" s="33">
        <f t="shared" si="3"/>
        <v>0</v>
      </c>
      <c r="N16" s="123">
        <f t="shared" si="4"/>
        <v>0</v>
      </c>
    </row>
    <row r="17" spans="1:14" s="21" customFormat="1" ht="23.25" customHeight="1" x14ac:dyDescent="0.25">
      <c r="A17" s="38" t="s">
        <v>17</v>
      </c>
      <c r="B17" s="126" t="s">
        <v>22</v>
      </c>
      <c r="C17" s="27" t="s">
        <v>9</v>
      </c>
      <c r="D17" s="22">
        <v>601237</v>
      </c>
      <c r="E17" s="22"/>
      <c r="F17" s="28"/>
      <c r="G17" s="50">
        <v>5</v>
      </c>
      <c r="H17" s="31"/>
      <c r="I17" s="30">
        <v>22</v>
      </c>
      <c r="J17" s="31">
        <f t="shared" si="0"/>
        <v>0</v>
      </c>
      <c r="K17" s="33">
        <f t="shared" si="1"/>
        <v>0</v>
      </c>
      <c r="L17" s="33">
        <f t="shared" si="2"/>
        <v>0</v>
      </c>
      <c r="M17" s="33">
        <f t="shared" si="3"/>
        <v>0</v>
      </c>
      <c r="N17" s="123">
        <f t="shared" si="4"/>
        <v>0</v>
      </c>
    </row>
    <row r="18" spans="1:14" s="24" customFormat="1" ht="15.75" x14ac:dyDescent="0.25">
      <c r="A18" s="9"/>
      <c r="B18" s="108" t="s">
        <v>67</v>
      </c>
      <c r="C18" s="34" t="s">
        <v>7</v>
      </c>
      <c r="D18" s="35" t="s">
        <v>8</v>
      </c>
      <c r="E18" s="35" t="s">
        <v>8</v>
      </c>
      <c r="F18" s="35" t="s">
        <v>8</v>
      </c>
      <c r="G18" s="35" t="s">
        <v>8</v>
      </c>
      <c r="H18" s="36" t="s">
        <v>8</v>
      </c>
      <c r="I18" s="37" t="s">
        <v>8</v>
      </c>
      <c r="J18" s="36" t="s">
        <v>8</v>
      </c>
      <c r="K18" s="119">
        <f>SUM(K10:K17)</f>
        <v>0</v>
      </c>
      <c r="L18" s="119">
        <f>SUM(L10:L17)</f>
        <v>0</v>
      </c>
      <c r="M18" s="122" t="s">
        <v>8</v>
      </c>
      <c r="N18" s="120" t="s">
        <v>8</v>
      </c>
    </row>
    <row r="19" spans="1:14" s="24" customFormat="1" ht="15.75" x14ac:dyDescent="0.25">
      <c r="A19" s="9"/>
      <c r="B19" s="108" t="s">
        <v>81</v>
      </c>
      <c r="C19" s="34" t="s">
        <v>7</v>
      </c>
      <c r="D19" s="35" t="s">
        <v>8</v>
      </c>
      <c r="E19" s="35" t="s">
        <v>8</v>
      </c>
      <c r="F19" s="35" t="s">
        <v>8</v>
      </c>
      <c r="G19" s="35" t="s">
        <v>8</v>
      </c>
      <c r="H19" s="36" t="s">
        <v>8</v>
      </c>
      <c r="I19" s="37" t="s">
        <v>8</v>
      </c>
      <c r="J19" s="36" t="s">
        <v>8</v>
      </c>
      <c r="K19" s="111">
        <f>(K18/12)*34</f>
        <v>0</v>
      </c>
      <c r="L19" s="119">
        <f>(L18/12)*34</f>
        <v>0</v>
      </c>
      <c r="M19" s="111">
        <f>SUM(M10:M17)</f>
        <v>0</v>
      </c>
      <c r="N19" s="121">
        <f>SUM(N10:N17)</f>
        <v>0</v>
      </c>
    </row>
    <row r="20" spans="1:14" x14ac:dyDescent="0.25">
      <c r="C20" s="41"/>
      <c r="D20" s="42"/>
      <c r="E20" s="42"/>
      <c r="F20" s="41"/>
      <c r="G20" s="41"/>
      <c r="H20" s="43"/>
      <c r="I20" s="43"/>
      <c r="J20" s="44"/>
      <c r="K20" s="45"/>
      <c r="L20" s="45"/>
      <c r="M20" s="46"/>
    </row>
    <row r="21" spans="1:14" s="5" customFormat="1" x14ac:dyDescent="0.25">
      <c r="B21" s="137" t="s">
        <v>30</v>
      </c>
      <c r="C21" s="137"/>
      <c r="D21" s="137"/>
      <c r="E21" s="110"/>
      <c r="G21" s="99"/>
      <c r="I21" s="99"/>
      <c r="J21" s="100"/>
      <c r="K21" s="100"/>
    </row>
    <row r="22" spans="1:14" s="5" customFormat="1" ht="29.25" customHeight="1" x14ac:dyDescent="0.25">
      <c r="B22" s="136" t="s">
        <v>31</v>
      </c>
      <c r="C22" s="136"/>
      <c r="D22" s="136"/>
      <c r="E22" s="109"/>
      <c r="G22" s="99"/>
      <c r="I22" s="99"/>
      <c r="J22" s="100"/>
      <c r="K22" s="100"/>
    </row>
    <row r="23" spans="1:14" s="5" customFormat="1" ht="65.25" customHeight="1" x14ac:dyDescent="0.25">
      <c r="B23" s="136" t="s">
        <v>32</v>
      </c>
      <c r="C23" s="136"/>
      <c r="D23" s="136"/>
      <c r="E23" s="109"/>
      <c r="G23" s="99"/>
      <c r="I23" s="99"/>
      <c r="J23" s="100"/>
      <c r="K23" s="100"/>
    </row>
    <row r="24" spans="1:14" s="5" customFormat="1" x14ac:dyDescent="0.25">
      <c r="B24" s="137" t="s">
        <v>65</v>
      </c>
      <c r="C24" s="137"/>
      <c r="D24" s="137"/>
      <c r="E24" s="110"/>
      <c r="G24" s="99"/>
      <c r="I24" s="99"/>
      <c r="J24" s="100"/>
      <c r="K24" s="100"/>
    </row>
    <row r="25" spans="1:14" s="5" customFormat="1" x14ac:dyDescent="0.25">
      <c r="B25" s="101"/>
      <c r="G25" s="99"/>
      <c r="I25" s="99"/>
      <c r="J25" s="100"/>
      <c r="K25" s="100"/>
    </row>
    <row r="26" spans="1:14" s="102" customFormat="1" x14ac:dyDescent="0.25">
      <c r="H26" s="103"/>
    </row>
    <row r="27" spans="1:14" s="102" customFormat="1" x14ac:dyDescent="0.25">
      <c r="B27" s="102" t="s">
        <v>26</v>
      </c>
      <c r="H27" s="103"/>
      <c r="J27" s="102" t="s">
        <v>66</v>
      </c>
    </row>
    <row r="28" spans="1:14" s="102" customFormat="1" x14ac:dyDescent="0.25">
      <c r="B28" s="104"/>
      <c r="I28" s="103"/>
      <c r="J28" s="104"/>
      <c r="K28" s="104"/>
      <c r="L28" s="104"/>
    </row>
  </sheetData>
  <mergeCells count="4">
    <mergeCell ref="B21:D21"/>
    <mergeCell ref="B22:D22"/>
    <mergeCell ref="B23:D23"/>
    <mergeCell ref="B24:D24"/>
  </mergeCells>
  <pageMargins left="0.7" right="0.7" top="0.75" bottom="0.75" header="0.3" footer="0.3"/>
  <pageSetup paperSize="9" scale="45" fitToHeight="0" orientation="landscape" r:id="rId1"/>
  <ignoredErrors>
    <ignoredError sqref="A10:A11" numberStoredAsText="1"/>
    <ignoredError sqref="J20:M20 J10:K10 J18:K18 J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Podatki o ponudniku</vt:lpstr>
      <vt:lpstr>OBR_2 Predračun</vt:lpstr>
      <vt:lpstr>SKLOPI</vt:lpstr>
      <vt:lpstr>17-izdelki za nego</vt:lpstr>
      <vt:lpstr>24-pripomočki th</vt:lpstr>
      <vt:lpstr>Podatki_ponudnik</vt:lpstr>
      <vt:lpstr>Podatkinarocnik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</dc:creator>
  <cp:lastModifiedBy>Anteja Ožbolt</cp:lastModifiedBy>
  <cp:lastPrinted>2025-09-28T20:10:05Z</cp:lastPrinted>
  <dcterms:created xsi:type="dcterms:W3CDTF">2014-07-02T11:11:45Z</dcterms:created>
  <dcterms:modified xsi:type="dcterms:W3CDTF">2026-01-12T09:11:16Z</dcterms:modified>
</cp:coreProperties>
</file>